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2021-2022" sheetId="1" r:id="rId1"/>
  </sheets>
  <definedNames>
    <definedName name="_xlnm.Print_Titles" localSheetId="0">'2021-2022'!$16:$16</definedName>
    <definedName name="_xlnm.Print_Area" localSheetId="0">'2021-2022'!$A$1:$AA$27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24" i="1" l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Z23" i="1"/>
  <c r="Y23" i="1"/>
  <c r="Z22" i="1"/>
  <c r="Y22" i="1"/>
  <c r="Z21" i="1"/>
  <c r="Y21" i="1"/>
  <c r="Z20" i="1"/>
  <c r="Y20" i="1"/>
  <c r="Z19" i="1"/>
  <c r="Y19" i="1"/>
  <c r="Z18" i="1"/>
  <c r="Y18" i="1"/>
  <c r="Z17" i="1"/>
  <c r="Z24" i="1" s="1"/>
  <c r="Y17" i="1"/>
  <c r="Y24" i="1" s="1"/>
</calcChain>
</file>

<file path=xl/sharedStrings.xml><?xml version="1.0" encoding="utf-8"?>
<sst xmlns="http://schemas.openxmlformats.org/spreadsheetml/2006/main" count="56" uniqueCount="37">
  <si>
    <t>ПРИЛОЖЕНИЕ  18</t>
  </si>
  <si>
    <t>к решению Думы Белоярского района</t>
  </si>
  <si>
    <t>ПРИЛОЖЕНИЕ  26</t>
  </si>
  <si>
    <t>от  29 ноября 2019 года № 63</t>
  </si>
  <si>
    <t>РАСПРЕДЕЛЕНИЕ 
межбюджетных трансфертов  бюджетам поселений  на плановый период 2016 и 2017 годов</t>
  </si>
  <si>
    <t>Р А С П Р Е Д Е Л Е Н И Е 
межбюджетных трансфертов бюджетам поселений Белоярского района на плановый период 2021 и 2022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</si>
  <si>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</si>
  <si>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</si>
  <si>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</si>
  <si>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поселений из бюджета Белоярского района</t>
  </si>
  <si>
    <t>Иные межбюджетные трансферты бюджетам поселений из бюджета  района</t>
  </si>
  <si>
    <t>Субсидии</t>
  </si>
  <si>
    <t xml:space="preserve">Субвенции на осуществление 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</si>
  <si>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</si>
  <si>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</si>
  <si>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</si>
  <si>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</si>
  <si>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</si>
  <si>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</si>
  <si>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содействие развитию исторических и иных местных традиций</t>
  </si>
  <si>
    <t>на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</si>
  <si>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</si>
  <si>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</si>
  <si>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первичного воинского учета на территориях, где отсутствуют военные комиссариаты</t>
  </si>
  <si>
    <t>отдельных полномочий Ханты-Мансийского автономного округа – Югры в сфере обращения с твердыми коммунальными отходами</t>
  </si>
  <si>
    <t>2021 год</t>
  </si>
  <si>
    <t>2022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</si>
  <si>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</si>
  <si>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</si>
  <si>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</si>
  <si>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</si>
  <si>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</si>
  <si>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</si>
  <si>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</si>
  <si>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</si>
  <si>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</si>
  <si>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 xml:space="preserve">                  от 23 декабря 2020 года № 70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</si>
</sst>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rgb="FF000000"/>
      <name val="Times New Roman"/>
      <charset val="204"/>
    </font>
    <font>
      <sz val="14"/>
      <name val="Times New Roman"/>
      <charset val="204"/>
    </font>
    <font>
      <sz val="12"/>
      <color rgb="FF00000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7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Protection="1">
      <protection hidden="1"/>
    </xf>
    <xf numFmtId="0" fontId="8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8" fillId="2" borderId="1" xfId="1" applyNumberFormat="1" applyFont="1" applyFill="1" applyBorder="1" applyAlignment="1" applyProtection="1">
      <alignment horizontal="center"/>
      <protection hidden="1"/>
    </xf>
    <xf numFmtId="4" fontId="8" fillId="0" borderId="1" xfId="1" applyNumberFormat="1" applyFont="1" applyBorder="1" applyAlignment="1" applyProtection="1">
      <alignment horizontal="center"/>
      <protection hidden="1"/>
    </xf>
    <xf numFmtId="165" fontId="8" fillId="0" borderId="1" xfId="1" applyNumberFormat="1" applyFont="1" applyBorder="1" applyAlignment="1" applyProtection="1">
      <alignment horizontal="center"/>
      <protection hidden="1"/>
    </xf>
    <xf numFmtId="0" fontId="1" fillId="0" borderId="0" xfId="1" applyFont="1" applyBorder="1" applyAlignment="1">
      <alignment horizontal="center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center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6"/>
  <sheetViews>
    <sheetView showGridLines="0" tabSelected="1" view="pageBreakPreview" topLeftCell="P2" zoomScale="77" zoomScaleNormal="100" zoomScalePageLayoutView="77" workbookViewId="0">
      <selection activeCell="W4" sqref="W4:AA4"/>
    </sheetView>
  </sheetViews>
  <sheetFormatPr defaultColWidth="9.140625" defaultRowHeight="15" x14ac:dyDescent="0.25"/>
  <cols>
    <col min="1" max="4" width="11.5703125" style="1" hidden="1" customWidth="1"/>
    <col min="5" max="5" width="4.42578125" style="1" customWidth="1"/>
    <col min="6" max="6" width="18" style="1" customWidth="1"/>
    <col min="7" max="7" width="15.42578125" style="1" customWidth="1"/>
    <col min="8" max="8" width="16.28515625" style="1" customWidth="1"/>
    <col min="9" max="9" width="14.28515625" style="1" customWidth="1"/>
    <col min="10" max="10" width="15.42578125" style="1" customWidth="1"/>
    <col min="11" max="11" width="12.5703125" style="1" customWidth="1"/>
    <col min="12" max="12" width="13.7109375" style="1" customWidth="1"/>
    <col min="13" max="13" width="11.85546875" style="1" customWidth="1"/>
    <col min="14" max="14" width="12.85546875" style="1" customWidth="1"/>
    <col min="15" max="15" width="13.5703125" style="1" customWidth="1"/>
    <col min="16" max="16" width="12.5703125" style="1" customWidth="1"/>
    <col min="17" max="17" width="13.5703125" style="1" customWidth="1"/>
    <col min="18" max="20" width="11.28515625" style="1" customWidth="1"/>
    <col min="21" max="21" width="13.5703125" style="1" customWidth="1"/>
    <col min="22" max="22" width="13.7109375" style="1" customWidth="1"/>
    <col min="23" max="23" width="11.28515625" style="1" customWidth="1"/>
    <col min="24" max="24" width="12.28515625" style="1" customWidth="1"/>
    <col min="25" max="25" width="16" style="1" customWidth="1"/>
    <col min="26" max="26" width="16.28515625" style="1" customWidth="1"/>
    <col min="27" max="27" width="11.5703125" style="1" hidden="1" customWidth="1"/>
    <col min="28" max="1023" width="9.140625" style="1"/>
  </cols>
  <sheetData>
    <row r="1" spans="1:27" ht="409.6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4"/>
      <c r="V1" s="4"/>
      <c r="W1" s="4"/>
      <c r="X1" s="4"/>
      <c r="Y1" s="4"/>
      <c r="Z1" s="4"/>
      <c r="AA1" s="3"/>
    </row>
    <row r="2" spans="1:27" ht="25.1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4"/>
      <c r="V2" s="4"/>
      <c r="W2" s="38" t="s">
        <v>0</v>
      </c>
      <c r="X2" s="38"/>
      <c r="Y2" s="38"/>
      <c r="Z2" s="38"/>
      <c r="AA2" s="38"/>
    </row>
    <row r="3" spans="1:27" ht="25.1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4"/>
      <c r="V3" s="4"/>
      <c r="W3" s="35" t="s">
        <v>1</v>
      </c>
      <c r="X3" s="35"/>
      <c r="Y3" s="35"/>
      <c r="Z3" s="35"/>
      <c r="AA3" s="35"/>
    </row>
    <row r="4" spans="1:27" ht="25.1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"/>
      <c r="T4" s="2"/>
      <c r="U4" s="4"/>
      <c r="V4" s="4"/>
      <c r="W4" s="37" t="s">
        <v>36</v>
      </c>
      <c r="X4" s="37"/>
      <c r="Y4" s="37"/>
      <c r="Z4" s="37"/>
      <c r="AA4" s="37"/>
    </row>
    <row r="5" spans="1:27" ht="31.9" customHeight="1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2"/>
      <c r="T5" s="2"/>
      <c r="U5" s="4"/>
      <c r="V5" s="4"/>
      <c r="W5" s="4"/>
      <c r="X5" s="4"/>
      <c r="Y5" s="4"/>
      <c r="Z5" s="4"/>
      <c r="AA5" s="3"/>
    </row>
    <row r="6" spans="1:27" ht="20.25" customHeight="1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39"/>
      <c r="Q6" s="39"/>
      <c r="R6" s="39"/>
      <c r="S6" s="39"/>
      <c r="T6" s="39"/>
      <c r="U6" s="39"/>
      <c r="V6" s="5"/>
      <c r="W6" s="5"/>
      <c r="X6" s="38" t="s">
        <v>2</v>
      </c>
      <c r="Y6" s="38"/>
      <c r="Z6" s="38"/>
      <c r="AA6" s="38"/>
    </row>
    <row r="7" spans="1:27" ht="19.5" customHeight="1" x14ac:dyDescent="0.25">
      <c r="A7" s="2"/>
      <c r="B7" s="2"/>
      <c r="C7" s="2"/>
      <c r="D7" s="2"/>
      <c r="E7" s="2"/>
      <c r="F7" s="2"/>
      <c r="G7" s="2"/>
      <c r="H7" s="3"/>
      <c r="I7" s="3"/>
      <c r="J7" s="3"/>
      <c r="K7" s="3"/>
      <c r="L7" s="3"/>
      <c r="M7" s="2"/>
      <c r="N7" s="2"/>
      <c r="O7" s="2"/>
      <c r="P7" s="34"/>
      <c r="Q7" s="34"/>
      <c r="R7" s="34"/>
      <c r="S7" s="34"/>
      <c r="T7" s="34"/>
      <c r="U7" s="34"/>
      <c r="V7" s="6"/>
      <c r="W7" s="6"/>
      <c r="X7" s="35" t="s">
        <v>1</v>
      </c>
      <c r="Y7" s="35"/>
      <c r="Z7" s="35"/>
      <c r="AA7" s="35"/>
    </row>
    <row r="8" spans="1:27" ht="19.5" customHeight="1" x14ac:dyDescent="0.25">
      <c r="A8" s="2"/>
      <c r="B8" s="2"/>
      <c r="C8" s="2"/>
      <c r="D8" s="2"/>
      <c r="E8" s="2"/>
      <c r="F8" s="2"/>
      <c r="G8" s="2"/>
      <c r="H8" s="3"/>
      <c r="I8" s="3"/>
      <c r="J8" s="3"/>
      <c r="K8" s="3"/>
      <c r="L8" s="3"/>
      <c r="M8" s="2"/>
      <c r="N8" s="2"/>
      <c r="O8" s="2"/>
      <c r="P8" s="36"/>
      <c r="Q8" s="36"/>
      <c r="R8" s="36"/>
      <c r="S8" s="36"/>
      <c r="T8" s="36"/>
      <c r="U8" s="36"/>
      <c r="V8" s="7"/>
      <c r="W8" s="7"/>
      <c r="X8" s="37" t="s">
        <v>3</v>
      </c>
      <c r="Y8" s="37"/>
      <c r="Z8" s="37"/>
      <c r="AA8" s="37"/>
    </row>
    <row r="9" spans="1:27" ht="15.75" x14ac:dyDescent="0.25">
      <c r="A9" s="2"/>
      <c r="B9" s="2"/>
      <c r="C9" s="2"/>
      <c r="D9" s="2"/>
      <c r="E9" s="2"/>
      <c r="F9" s="2"/>
      <c r="G9" s="2"/>
      <c r="H9" s="3"/>
      <c r="I9" s="3"/>
      <c r="J9" s="3"/>
      <c r="K9" s="3"/>
      <c r="L9" s="3"/>
      <c r="M9" s="2"/>
      <c r="N9" s="2"/>
      <c r="O9" s="2"/>
      <c r="P9" s="2"/>
      <c r="Q9" s="2"/>
      <c r="R9" s="2"/>
      <c r="S9" s="2"/>
      <c r="T9" s="2"/>
      <c r="U9" s="4"/>
      <c r="V9" s="4"/>
      <c r="W9" s="4"/>
      <c r="X9" s="4"/>
      <c r="Y9" s="4"/>
      <c r="Z9" s="4"/>
      <c r="AA9" s="3"/>
    </row>
    <row r="10" spans="1:27" ht="39" customHeight="1" x14ac:dyDescent="0.25">
      <c r="A10" s="8" t="s">
        <v>4</v>
      </c>
      <c r="B10" s="8"/>
      <c r="C10" s="8"/>
      <c r="D10" s="8"/>
      <c r="E10" s="8"/>
      <c r="F10" s="29" t="s">
        <v>5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8"/>
      <c r="AA10" s="3"/>
    </row>
    <row r="11" spans="1:27" ht="18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3"/>
    </row>
    <row r="12" spans="1:27" ht="16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9"/>
      <c r="Z12" s="2" t="s">
        <v>6</v>
      </c>
      <c r="AA12" s="2"/>
    </row>
    <row r="13" spans="1:27" ht="31.5" customHeight="1" x14ac:dyDescent="0.25">
      <c r="A13" s="10"/>
      <c r="B13" s="10"/>
      <c r="C13" s="10"/>
      <c r="D13" s="10"/>
      <c r="E13" s="30" t="s">
        <v>7</v>
      </c>
      <c r="F13" s="31" t="s">
        <v>8</v>
      </c>
      <c r="G13" s="31" t="s">
        <v>9</v>
      </c>
      <c r="H13" s="31"/>
      <c r="I13" s="31" t="s">
        <v>10</v>
      </c>
      <c r="J13" s="31"/>
      <c r="K13" s="31"/>
      <c r="L13" s="31"/>
      <c r="M13" s="30" t="s">
        <v>11</v>
      </c>
      <c r="N13" s="30"/>
      <c r="O13" s="30"/>
      <c r="P13" s="30"/>
      <c r="Q13" s="31" t="s">
        <v>12</v>
      </c>
      <c r="R13" s="31"/>
      <c r="S13" s="31"/>
      <c r="T13" s="31"/>
      <c r="U13" s="31"/>
      <c r="V13" s="31"/>
      <c r="W13" s="31"/>
      <c r="X13" s="31"/>
      <c r="Y13" s="30" t="s">
        <v>13</v>
      </c>
      <c r="Z13" s="30"/>
      <c r="AA13" s="11"/>
    </row>
    <row r="14" spans="1:27" ht="386.25" customHeight="1" x14ac:dyDescent="0.25">
      <c r="A14" s="10"/>
      <c r="B14" s="10" t="s">
        <v>14</v>
      </c>
      <c r="C14" s="10" t="s">
        <v>15</v>
      </c>
      <c r="D14" s="10" t="s">
        <v>16</v>
      </c>
      <c r="E14" s="30"/>
      <c r="F14" s="31"/>
      <c r="G14" s="31"/>
      <c r="H14" s="31"/>
      <c r="I14" s="32" t="s">
        <v>17</v>
      </c>
      <c r="J14" s="32"/>
      <c r="K14" s="32" t="s">
        <v>18</v>
      </c>
      <c r="L14" s="32"/>
      <c r="M14" s="30" t="s">
        <v>19</v>
      </c>
      <c r="N14" s="30"/>
      <c r="O14" s="33" t="s">
        <v>20</v>
      </c>
      <c r="P14" s="33"/>
      <c r="Q14" s="32" t="s">
        <v>21</v>
      </c>
      <c r="R14" s="32"/>
      <c r="S14" s="30" t="s">
        <v>22</v>
      </c>
      <c r="T14" s="30"/>
      <c r="U14" s="32" t="s">
        <v>23</v>
      </c>
      <c r="V14" s="32"/>
      <c r="W14" s="30" t="s">
        <v>24</v>
      </c>
      <c r="X14" s="30"/>
      <c r="Y14" s="30"/>
      <c r="Z14" s="30"/>
      <c r="AA14" s="11"/>
    </row>
    <row r="15" spans="1:27" ht="29.25" customHeight="1" x14ac:dyDescent="0.25">
      <c r="A15" s="10"/>
      <c r="B15" s="10"/>
      <c r="C15" s="10"/>
      <c r="D15" s="10"/>
      <c r="E15" s="30"/>
      <c r="F15" s="30"/>
      <c r="G15" s="12" t="s">
        <v>25</v>
      </c>
      <c r="H15" s="12" t="s">
        <v>26</v>
      </c>
      <c r="I15" s="12" t="s">
        <v>25</v>
      </c>
      <c r="J15" s="12" t="s">
        <v>26</v>
      </c>
      <c r="K15" s="12" t="s">
        <v>25</v>
      </c>
      <c r="L15" s="12" t="s">
        <v>26</v>
      </c>
      <c r="M15" s="12" t="s">
        <v>25</v>
      </c>
      <c r="N15" s="12" t="s">
        <v>26</v>
      </c>
      <c r="O15" s="12" t="s">
        <v>25</v>
      </c>
      <c r="P15" s="12" t="s">
        <v>26</v>
      </c>
      <c r="Q15" s="12" t="s">
        <v>25</v>
      </c>
      <c r="R15" s="12" t="s">
        <v>26</v>
      </c>
      <c r="S15" s="12" t="s">
        <v>25</v>
      </c>
      <c r="T15" s="12" t="s">
        <v>26</v>
      </c>
      <c r="U15" s="12" t="s">
        <v>25</v>
      </c>
      <c r="V15" s="12" t="s">
        <v>26</v>
      </c>
      <c r="W15" s="12" t="s">
        <v>25</v>
      </c>
      <c r="X15" s="12" t="s">
        <v>26</v>
      </c>
      <c r="Y15" s="12" t="s">
        <v>25</v>
      </c>
      <c r="Z15" s="12" t="s">
        <v>26</v>
      </c>
      <c r="AA15" s="11"/>
    </row>
    <row r="16" spans="1:27" ht="15" customHeight="1" x14ac:dyDescent="0.25">
      <c r="A16" s="10"/>
      <c r="B16" s="10"/>
      <c r="C16" s="10"/>
      <c r="D16" s="13"/>
      <c r="E16" s="10">
        <v>1</v>
      </c>
      <c r="F16" s="10">
        <v>2</v>
      </c>
      <c r="G16" s="10">
        <v>3</v>
      </c>
      <c r="H16" s="10">
        <v>4</v>
      </c>
      <c r="I16" s="10">
        <v>5</v>
      </c>
      <c r="J16" s="10">
        <v>6</v>
      </c>
      <c r="K16" s="10">
        <v>7</v>
      </c>
      <c r="L16" s="12">
        <v>8</v>
      </c>
      <c r="M16" s="10">
        <v>9</v>
      </c>
      <c r="N16" s="10">
        <v>10</v>
      </c>
      <c r="O16" s="10">
        <v>11</v>
      </c>
      <c r="P16" s="10">
        <v>12</v>
      </c>
      <c r="Q16" s="12">
        <v>13</v>
      </c>
      <c r="R16" s="12">
        <v>14</v>
      </c>
      <c r="S16" s="12">
        <v>15</v>
      </c>
      <c r="T16" s="12">
        <v>16</v>
      </c>
      <c r="U16" s="10">
        <v>17</v>
      </c>
      <c r="V16" s="10">
        <v>18</v>
      </c>
      <c r="W16" s="10">
        <v>19</v>
      </c>
      <c r="X16" s="10">
        <v>20</v>
      </c>
      <c r="Y16" s="10">
        <v>21</v>
      </c>
      <c r="Z16" s="10">
        <v>22</v>
      </c>
      <c r="AA16" s="14"/>
    </row>
    <row r="17" spans="1:27" ht="31.5" x14ac:dyDescent="0.25">
      <c r="A17" s="15"/>
      <c r="B17" s="16">
        <v>30201</v>
      </c>
      <c r="C17" s="17">
        <v>1401</v>
      </c>
      <c r="D17" s="18">
        <v>511</v>
      </c>
      <c r="E17" s="18">
        <v>1</v>
      </c>
      <c r="F17" s="19" t="s">
        <v>27</v>
      </c>
      <c r="G17" s="20">
        <v>7539200</v>
      </c>
      <c r="H17" s="20">
        <v>7622700</v>
      </c>
      <c r="I17" s="20"/>
      <c r="J17" s="20"/>
      <c r="K17" s="21"/>
      <c r="L17" s="21"/>
      <c r="M17" s="20"/>
      <c r="N17" s="20">
        <v>800000</v>
      </c>
      <c r="O17" s="20">
        <v>0</v>
      </c>
      <c r="P17" s="20">
        <v>0</v>
      </c>
      <c r="Q17" s="21">
        <v>15300</v>
      </c>
      <c r="R17" s="21">
        <v>15300</v>
      </c>
      <c r="S17" s="21">
        <v>3900</v>
      </c>
      <c r="T17" s="21">
        <v>3900</v>
      </c>
      <c r="U17" s="21">
        <v>442100</v>
      </c>
      <c r="V17" s="21">
        <v>455200</v>
      </c>
      <c r="W17" s="21">
        <v>1700</v>
      </c>
      <c r="X17" s="21">
        <v>1700</v>
      </c>
      <c r="Y17" s="21">
        <f t="shared" ref="Y17:Z22" si="0">G17+I17+K17+M17+U17+Q17+W17+S17</f>
        <v>8002200</v>
      </c>
      <c r="Z17" s="21">
        <f t="shared" si="0"/>
        <v>8898800</v>
      </c>
      <c r="AA17" s="22"/>
    </row>
    <row r="18" spans="1:27" ht="15.75" x14ac:dyDescent="0.25">
      <c r="A18" s="15"/>
      <c r="B18" s="16">
        <v>30202</v>
      </c>
      <c r="C18" s="17">
        <v>1401</v>
      </c>
      <c r="D18" s="18">
        <v>511</v>
      </c>
      <c r="E18" s="18">
        <v>2</v>
      </c>
      <c r="F18" s="19" t="s">
        <v>28</v>
      </c>
      <c r="G18" s="20">
        <v>28580800</v>
      </c>
      <c r="H18" s="20">
        <v>28844500</v>
      </c>
      <c r="I18" s="20">
        <v>10078300</v>
      </c>
      <c r="J18" s="20">
        <v>10518800</v>
      </c>
      <c r="K18" s="21">
        <v>315000</v>
      </c>
      <c r="L18" s="21">
        <v>315000</v>
      </c>
      <c r="M18" s="20">
        <v>800000</v>
      </c>
      <c r="N18" s="20">
        <v>300000</v>
      </c>
      <c r="O18" s="20">
        <v>0</v>
      </c>
      <c r="P18" s="20">
        <v>0</v>
      </c>
      <c r="Q18" s="21">
        <v>19900</v>
      </c>
      <c r="R18" s="21">
        <v>19900</v>
      </c>
      <c r="S18" s="21">
        <v>5000</v>
      </c>
      <c r="T18" s="21">
        <v>5000</v>
      </c>
      <c r="U18" s="21">
        <v>221100</v>
      </c>
      <c r="V18" s="21">
        <v>227600</v>
      </c>
      <c r="W18" s="21">
        <v>1500</v>
      </c>
      <c r="X18" s="21">
        <v>1500</v>
      </c>
      <c r="Y18" s="21">
        <f t="shared" si="0"/>
        <v>40021600</v>
      </c>
      <c r="Z18" s="21">
        <f t="shared" si="0"/>
        <v>40232300</v>
      </c>
      <c r="AA18" s="22"/>
    </row>
    <row r="19" spans="1:27" ht="15.75" x14ac:dyDescent="0.25">
      <c r="A19" s="15"/>
      <c r="B19" s="16">
        <v>30203</v>
      </c>
      <c r="C19" s="17">
        <v>1401</v>
      </c>
      <c r="D19" s="18">
        <v>511</v>
      </c>
      <c r="E19" s="18">
        <v>3</v>
      </c>
      <c r="F19" s="19" t="s">
        <v>29</v>
      </c>
      <c r="G19" s="20">
        <v>8923400</v>
      </c>
      <c r="H19" s="20">
        <v>8889700</v>
      </c>
      <c r="I19" s="20">
        <v>122600</v>
      </c>
      <c r="J19" s="20">
        <v>0</v>
      </c>
      <c r="K19" s="21">
        <v>0</v>
      </c>
      <c r="L19" s="21">
        <v>0</v>
      </c>
      <c r="M19" s="20">
        <v>0</v>
      </c>
      <c r="N19" s="20">
        <v>0</v>
      </c>
      <c r="O19" s="20">
        <v>0</v>
      </c>
      <c r="P19" s="20">
        <v>0</v>
      </c>
      <c r="Q19" s="21">
        <v>22000</v>
      </c>
      <c r="R19" s="21">
        <v>22000</v>
      </c>
      <c r="S19" s="21">
        <v>5600</v>
      </c>
      <c r="T19" s="21">
        <v>5600</v>
      </c>
      <c r="U19" s="21">
        <v>442100</v>
      </c>
      <c r="V19" s="21">
        <v>455200</v>
      </c>
      <c r="W19" s="21">
        <v>1400</v>
      </c>
      <c r="X19" s="21">
        <v>1400</v>
      </c>
      <c r="Y19" s="21">
        <f t="shared" si="0"/>
        <v>9517100</v>
      </c>
      <c r="Z19" s="21">
        <f t="shared" si="0"/>
        <v>9373900</v>
      </c>
      <c r="AA19" s="22"/>
    </row>
    <row r="20" spans="1:27" ht="15.75" x14ac:dyDescent="0.25">
      <c r="A20" s="15"/>
      <c r="B20" s="16">
        <v>30204</v>
      </c>
      <c r="C20" s="17">
        <v>1401</v>
      </c>
      <c r="D20" s="18">
        <v>511</v>
      </c>
      <c r="E20" s="18">
        <v>4</v>
      </c>
      <c r="F20" s="19" t="s">
        <v>30</v>
      </c>
      <c r="G20" s="20">
        <v>2736200</v>
      </c>
      <c r="H20" s="20">
        <v>2736200</v>
      </c>
      <c r="I20" s="20">
        <v>0</v>
      </c>
      <c r="J20" s="20">
        <v>0</v>
      </c>
      <c r="K20" s="21">
        <v>0</v>
      </c>
      <c r="L20" s="21">
        <v>0</v>
      </c>
      <c r="M20" s="20">
        <v>0</v>
      </c>
      <c r="N20" s="20">
        <v>0</v>
      </c>
      <c r="O20" s="20">
        <v>0</v>
      </c>
      <c r="P20" s="20">
        <v>0</v>
      </c>
      <c r="Q20" s="21">
        <v>18800</v>
      </c>
      <c r="R20" s="21">
        <v>18800</v>
      </c>
      <c r="S20" s="21">
        <v>4700</v>
      </c>
      <c r="T20" s="21">
        <v>4700</v>
      </c>
      <c r="U20" s="21">
        <v>442100</v>
      </c>
      <c r="V20" s="21">
        <v>455200</v>
      </c>
      <c r="W20" s="21">
        <v>1400</v>
      </c>
      <c r="X20" s="21">
        <v>1400</v>
      </c>
      <c r="Y20" s="21">
        <f t="shared" si="0"/>
        <v>3203200</v>
      </c>
      <c r="Z20" s="21">
        <f t="shared" si="0"/>
        <v>3216300</v>
      </c>
      <c r="AA20" s="22"/>
    </row>
    <row r="21" spans="1:27" ht="15.75" x14ac:dyDescent="0.25">
      <c r="A21" s="15"/>
      <c r="B21" s="16">
        <v>30205</v>
      </c>
      <c r="C21" s="17">
        <v>1401</v>
      </c>
      <c r="D21" s="18">
        <v>511</v>
      </c>
      <c r="E21" s="18">
        <v>5</v>
      </c>
      <c r="F21" s="19" t="s">
        <v>31</v>
      </c>
      <c r="G21" s="20">
        <v>5058500</v>
      </c>
      <c r="H21" s="20">
        <v>4855800</v>
      </c>
      <c r="I21" s="20">
        <v>2650800</v>
      </c>
      <c r="J21" s="20">
        <v>3612000</v>
      </c>
      <c r="K21" s="21">
        <v>0</v>
      </c>
      <c r="L21" s="21">
        <v>0</v>
      </c>
      <c r="M21" s="20">
        <v>0</v>
      </c>
      <c r="N21" s="20">
        <v>0</v>
      </c>
      <c r="O21" s="20">
        <v>0</v>
      </c>
      <c r="P21" s="20">
        <v>0</v>
      </c>
      <c r="Q21" s="21">
        <v>11700</v>
      </c>
      <c r="R21" s="21">
        <v>11700</v>
      </c>
      <c r="S21" s="21">
        <v>3000</v>
      </c>
      <c r="T21" s="21">
        <v>3000</v>
      </c>
      <c r="U21" s="21">
        <v>442100</v>
      </c>
      <c r="V21" s="21">
        <v>455200</v>
      </c>
      <c r="W21" s="21">
        <v>1200</v>
      </c>
      <c r="X21" s="21">
        <v>1200</v>
      </c>
      <c r="Y21" s="21">
        <f t="shared" si="0"/>
        <v>8167300</v>
      </c>
      <c r="Z21" s="21">
        <f t="shared" si="0"/>
        <v>8938900</v>
      </c>
      <c r="AA21" s="22"/>
    </row>
    <row r="22" spans="1:27" ht="15.75" x14ac:dyDescent="0.25">
      <c r="A22" s="15"/>
      <c r="B22" s="16">
        <v>30206</v>
      </c>
      <c r="C22" s="17">
        <v>1401</v>
      </c>
      <c r="D22" s="18">
        <v>511</v>
      </c>
      <c r="E22" s="18">
        <v>6</v>
      </c>
      <c r="F22" s="19" t="s">
        <v>32</v>
      </c>
      <c r="G22" s="20">
        <v>27593000</v>
      </c>
      <c r="H22" s="20">
        <v>27494900</v>
      </c>
      <c r="I22" s="20">
        <v>2934100</v>
      </c>
      <c r="J22" s="20">
        <v>2934100</v>
      </c>
      <c r="K22" s="21">
        <v>200000</v>
      </c>
      <c r="L22" s="21">
        <v>200000</v>
      </c>
      <c r="M22" s="20">
        <v>0</v>
      </c>
      <c r="N22" s="20">
        <v>300000</v>
      </c>
      <c r="O22" s="20">
        <v>0</v>
      </c>
      <c r="P22" s="20">
        <v>0</v>
      </c>
      <c r="Q22" s="21">
        <v>23100</v>
      </c>
      <c r="R22" s="21">
        <v>23100</v>
      </c>
      <c r="S22" s="21">
        <v>5800</v>
      </c>
      <c r="T22" s="21">
        <v>5800</v>
      </c>
      <c r="U22" s="21">
        <v>221100</v>
      </c>
      <c r="V22" s="21">
        <v>227600</v>
      </c>
      <c r="W22" s="21">
        <v>1300</v>
      </c>
      <c r="X22" s="21">
        <v>1300</v>
      </c>
      <c r="Y22" s="21">
        <f t="shared" si="0"/>
        <v>30978400</v>
      </c>
      <c r="Z22" s="21">
        <f t="shared" si="0"/>
        <v>31186800</v>
      </c>
      <c r="AA22" s="22"/>
    </row>
    <row r="23" spans="1:27" ht="15.75" x14ac:dyDescent="0.25">
      <c r="A23" s="15"/>
      <c r="B23" s="16">
        <v>30207</v>
      </c>
      <c r="C23" s="17">
        <v>1401</v>
      </c>
      <c r="D23" s="18">
        <v>511</v>
      </c>
      <c r="E23" s="18">
        <v>7</v>
      </c>
      <c r="F23" s="19" t="s">
        <v>33</v>
      </c>
      <c r="G23" s="20">
        <v>37496900</v>
      </c>
      <c r="H23" s="20">
        <v>37496900</v>
      </c>
      <c r="I23" s="20">
        <v>263157.89</v>
      </c>
      <c r="J23" s="20">
        <v>263157.89</v>
      </c>
      <c r="K23" s="21">
        <v>999900</v>
      </c>
      <c r="L23" s="21">
        <v>999900</v>
      </c>
      <c r="M23" s="20">
        <v>0</v>
      </c>
      <c r="N23" s="20">
        <v>0</v>
      </c>
      <c r="O23" s="20">
        <v>5000000</v>
      </c>
      <c r="P23" s="20">
        <v>5000000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18900</v>
      </c>
      <c r="X23" s="21">
        <v>18900</v>
      </c>
      <c r="Y23" s="21">
        <f>G23+I23+K23+M23+U23+Q23+W23+S23+O23</f>
        <v>43778857.890000001</v>
      </c>
      <c r="Z23" s="21">
        <f>H23+J23+L23+N23+V23+R23+X23+T23+P23</f>
        <v>43778857.890000001</v>
      </c>
      <c r="AA23" s="22"/>
    </row>
    <row r="24" spans="1:27" ht="15.75" x14ac:dyDescent="0.25">
      <c r="A24" s="15"/>
      <c r="B24" s="15"/>
      <c r="C24" s="23">
        <v>0</v>
      </c>
      <c r="D24" s="24"/>
      <c r="E24" s="15"/>
      <c r="F24" s="23" t="s">
        <v>34</v>
      </c>
      <c r="G24" s="25">
        <f>SUM(G17:G23)</f>
        <v>117928000</v>
      </c>
      <c r="H24" s="25">
        <f>SUM(H17:H23)</f>
        <v>117940700</v>
      </c>
      <c r="I24" s="25">
        <f>I23+I22+I21+I20+I19+I18+I17</f>
        <v>16048957.890000001</v>
      </c>
      <c r="J24" s="25">
        <f>J23+J22+J21+J20+J19+J18+J17</f>
        <v>17328057.890000001</v>
      </c>
      <c r="K24" s="26">
        <f>SUM(K17:K23)</f>
        <v>1514900</v>
      </c>
      <c r="L24" s="26">
        <f>SUM(L17:L23)</f>
        <v>1514900</v>
      </c>
      <c r="M24" s="25">
        <f>M23+M22+M21+M20+M19+M18+M17</f>
        <v>800000</v>
      </c>
      <c r="N24" s="25">
        <f>N23+N22+N21+N20+N19+N18+N17</f>
        <v>1400000</v>
      </c>
      <c r="O24" s="25">
        <f>O23+O22+O21+O20+O19+O18+O17</f>
        <v>5000000</v>
      </c>
      <c r="P24" s="25">
        <f>P23+P22+P21+P20+P19+P18+P17</f>
        <v>5000000</v>
      </c>
      <c r="Q24" s="26">
        <f>Q17+Q18+Q19+Q20+Q21+Q22+Q23</f>
        <v>110800</v>
      </c>
      <c r="R24" s="26">
        <f>R17+R18+R19+R20+R21+R22+R23</f>
        <v>110800</v>
      </c>
      <c r="S24" s="26">
        <f>S17+S18+S19+S20+S21+S22+S23</f>
        <v>28000</v>
      </c>
      <c r="T24" s="26">
        <f>T17+T18+T19+T20+T21+T22+T23</f>
        <v>28000</v>
      </c>
      <c r="U24" s="26">
        <f t="shared" ref="U24:AA24" si="1">SUM(U17:U23)</f>
        <v>2210600</v>
      </c>
      <c r="V24" s="26">
        <f t="shared" si="1"/>
        <v>2276000</v>
      </c>
      <c r="W24" s="26">
        <f t="shared" si="1"/>
        <v>27400</v>
      </c>
      <c r="X24" s="26">
        <f t="shared" si="1"/>
        <v>27400</v>
      </c>
      <c r="Y24" s="26">
        <f t="shared" si="1"/>
        <v>143668657.88999999</v>
      </c>
      <c r="Z24" s="26">
        <f t="shared" si="1"/>
        <v>145625857.88999999</v>
      </c>
      <c r="AA24" s="27">
        <f t="shared" si="1"/>
        <v>0</v>
      </c>
    </row>
    <row r="26" spans="1:27" x14ac:dyDescent="0.25">
      <c r="E26" s="28" t="s">
        <v>35</v>
      </c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</sheetData>
  <mergeCells count="29">
    <mergeCell ref="W2:AA2"/>
    <mergeCell ref="W3:AA3"/>
    <mergeCell ref="W4:AA4"/>
    <mergeCell ref="P6:R6"/>
    <mergeCell ref="S6:U6"/>
    <mergeCell ref="X6:AA6"/>
    <mergeCell ref="W14:X14"/>
    <mergeCell ref="P7:R7"/>
    <mergeCell ref="S7:U7"/>
    <mergeCell ref="X7:AA7"/>
    <mergeCell ref="P8:R8"/>
    <mergeCell ref="S8:U8"/>
    <mergeCell ref="X8:AA8"/>
    <mergeCell ref="E26:Z26"/>
    <mergeCell ref="F10:Y10"/>
    <mergeCell ref="E13:E15"/>
    <mergeCell ref="F13:F15"/>
    <mergeCell ref="G13:H14"/>
    <mergeCell ref="I13:L13"/>
    <mergeCell ref="M13:P13"/>
    <mergeCell ref="Q13:X13"/>
    <mergeCell ref="Y13:Z14"/>
    <mergeCell ref="I14:J14"/>
    <mergeCell ref="K14:L14"/>
    <mergeCell ref="M14:N14"/>
    <mergeCell ref="O14:P14"/>
    <mergeCell ref="Q14:R14"/>
    <mergeCell ref="S14:T14"/>
    <mergeCell ref="U14:V14"/>
  </mergeCells>
  <pageMargins left="0.78740157480314965" right="0.78740157480314965" top="1.1023622047244095" bottom="0.59055118110236227" header="0.51181102362204722" footer="0.51181102362204722"/>
  <pageSetup paperSize="9" scale="4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Мартынов Алексей Андреевич</cp:lastModifiedBy>
  <cp:revision>2</cp:revision>
  <cp:lastPrinted>2020-12-16T12:04:53Z</cp:lastPrinted>
  <dcterms:created xsi:type="dcterms:W3CDTF">2014-11-08T03:33:47Z</dcterms:created>
  <dcterms:modified xsi:type="dcterms:W3CDTF">2020-12-22T10:02:00Z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